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5759B8B-B87C-45A5-A3CA-6509906FEB3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alcChain>
</file>

<file path=xl/sharedStrings.xml><?xml version="1.0" encoding="utf-8"?>
<sst xmlns="http://schemas.openxmlformats.org/spreadsheetml/2006/main" count="489" uniqueCount="231">
  <si>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</si>
  <si>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</si>
  <si>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</si>
  <si>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</si>
  <si>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</si>
  <si>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</si>
  <si>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</si>
  <si>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</si>
  <si>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</si>
  <si>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</si>
  <si>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</si>
  <si>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</si>
  <si>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</si>
  <si>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</si>
  <si>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</si>
  <si>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</si>
  <si>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</si>
  <si>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</si>
  <si>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</si>
  <si>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</si>
  <si>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</si>
  <si>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</si>
  <si>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</si>
  <si>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</si>
  <si>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</si>
  <si>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</si>
  <si>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</si>
  <si>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</si>
  <si>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</si>
  <si>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</si>
  <si>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</si>
  <si>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</si>
  <si>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</si>
  <si>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</si>
  <si>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</si>
  <si>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</si>
  <si>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</si>
  <si>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</si>
  <si>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</si>
  <si>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</si>
  <si>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</si>
  <si>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</si>
  <si>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</si>
  <si>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</si>
  <si>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</si>
  <si>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</si>
  <si>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</si>
  <si>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</si>
  <si>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</si>
  <si>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</si>
  <si>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</si>
  <si>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</si>
  <si>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</si>
  <si>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</si>
  <si>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</si>
  <si>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</si>
  <si>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</si>
  <si>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</si>
  <si>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</si>
  <si>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</si>
  <si>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</si>
  <si>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</si>
  <si>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</si>
  <si>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</si>
  <si>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</si>
  <si>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</si>
  <si>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</si>
  <si>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</si>
  <si>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</si>
  <si>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</si>
  <si>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</si>
  <si>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</si>
  <si>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</si>
  <si>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Zainiddinov, H; Habibov, N</t>
  </si>
  <si>
    <t/>
  </si>
  <si>
    <t>Zainiddinov, Hakim; Habibov, Nazim</t>
  </si>
  <si>
    <t>Factors shaping mother-child interaction in post-Soviet countries of Eastern Europe and Central Asia</t>
  </si>
  <si>
    <t>EARLY CHILD DEVELOPMENT AND CARE</t>
  </si>
  <si>
    <t>English</t>
  </si>
  <si>
    <t>Article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</si>
  <si>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</si>
  <si>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</si>
  <si>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</si>
  <si>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</si>
  <si>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</si>
  <si>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</si>
  <si>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</si>
  <si>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</si>
  <si>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</si>
  <si>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</si>
  <si>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</si>
  <si>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</si>
  <si>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</si>
  <si>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</si>
  <si>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</si>
  <si>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</si>
  <si>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</si>
  <si>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</si>
  <si>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</si>
  <si>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Social Science Citation Index (SSCI)</t>
  </si>
  <si>
    <t>Education &amp; Educational Research; Psychology</t>
  </si>
  <si>
    <t>PC3AN</t>
  </si>
  <si>
    <t>2023-10-08</t>
  </si>
  <si>
    <t>WOS:000596878200014</t>
  </si>
  <si>
    <t>Sinclair, T</t>
  </si>
  <si>
    <t>Sinclair, Tara</t>
  </si>
  <si>
    <t>Tibetan Reform and the Kalmyk Revival of Buddhism</t>
  </si>
  <si>
    <t>INNER ASIA</t>
  </si>
  <si>
    <t>Kalmykia; Buddhism; Russia; Revival; Reform</t>
  </si>
  <si>
    <t>The anti-religious campaigns of the Soviet Union in the 1930s eradicated Kalmyk Buddhism from the public sphere. Following perestroika the Kalmyks retain a sense of being an essentially Buddhist people. Accordingly, the new Kalmyk government is reviving the religion with the building of temples and the attempted training of Kalmyk monks, yet monasticism is proving too alien for young post- soviets. According to traditional Kalmyk Gelug Buddhismauthoritative Buddhist teachers must be monks, so monastic Tibetans from India have been invited to the republic to help revive Buddhism. The subsequent labelling by these monks of 'surviving'Kalmyk Buddhist practices as superstitious, mistaken or corrupt is an initial step in the purification of alternate views, leading to religious reform. This appraisal of historical practices is encouraged by younger Kalmyks who do not find sense in surviving Buddhism but are enthused with the philosophical approach taught by visiting Buddhist teachers at Dharma centres. By discussing this post- Soviet shift in local notions of religious efficacy, I show how the social movements of both reform and revival arise as collusion between contemporary Tibetan and Kalmyk views on the nature of true Buddhism.</t>
  </si>
  <si>
    <t>[Sinclair, Tara] Mongolia &amp; Inner Asia Studies Unit, Cambridge, England</t>
  </si>
  <si>
    <t>University of Cambridge</t>
  </si>
  <si>
    <t>Sinclair, T (corresponding author), Mongolia &amp; Inner Asia Studies Unit, Cambridge, England.</t>
  </si>
  <si>
    <t>tas26@cam.ac.uk</t>
  </si>
  <si>
    <t>BRILL ACADEMIC PUBLISHERS</t>
  </si>
  <si>
    <t>LEIDEN</t>
  </si>
  <si>
    <t>PLANTIJNSTRAAT 2, P O BOX 9000, 2300 PA LEIDEN, NETHERLANDS</t>
  </si>
  <si>
    <t>1464-8172</t>
  </si>
  <si>
    <t>2210-5018</t>
  </si>
  <si>
    <t>INN ASIA</t>
  </si>
  <si>
    <t>Inn. Asia</t>
  </si>
  <si>
    <t>10.1163/000000008793066713</t>
  </si>
  <si>
    <t>Area Studies</t>
  </si>
  <si>
    <t>Emerging Sources Citation Index (ESCI)</t>
  </si>
  <si>
    <t>V83BG</t>
  </si>
  <si>
    <t>WOS:000212360300003</t>
  </si>
  <si>
    <t>Korgunyuk, YG; Ross, C</t>
  </si>
  <si>
    <t>Korgunyuk, Yu. G.; Ross, C.</t>
  </si>
  <si>
    <t>POLITICAL PREFERENCES OF YOUNG VOTERS IN CONTEMPORARY RUSSIA</t>
  </si>
  <si>
    <t>POLITEIA-JOURNAL OF POLITICAL THEORY POLITICAL PHILOSOPHY AND SOCIOLOGY OF POLITICS</t>
  </si>
  <si>
    <t>Youth; political preferences; post-Soviet Russia; State Duma elections; regional elections</t>
  </si>
  <si>
    <t>EFFECTIVE NUMBER; PARTIES</t>
  </si>
  <si>
    <t>The article is devoted to the political preferences of young voters in contemporary Russia's elections. Building on the conclusions of their previous research on the relationship between modernisation and po-litical pluralism in Russian regions, the authors attempt to evaluate the role of the age factor in voting behaviour by means of correlation and regres-sion analysis, using as control variables the factors of modernization tested by them earlier. Their research showed that the perception that young voters are more likely to support liberal and democratic parties than older generations is not entirely true. Voters aged 18 to 24 were indeed more prone to vote for oppo-sition parties, but not necessarily liberal and democratic ones. In the 2016 Duma elections, the caricature neo-Stalinists from Communists of Russia benefited the most from the support of the youngest category of voters; in the elections to regional assemblies in 2016-2021 the radical imperialists from the Liberal Democratic Party did it. In the Duma elections of 2021 the greatest support from the youngest age cohort received, on the one hand, the syste-mic opposition in the face of the Communist Party and the Liberal Demo-cratic Party, and on the other hand, the debutant of the election campaign, the New People Party, that adheres to liberal positions in the economic sphere, but is quite loyal to the existing regime.</t>
  </si>
  <si>
    <t>[Korgunyuk, Yu. G.] Russian Acad Sci INION RAS, Inst Sci Informat Social Sci, Polit Sci Dept, Moscow, Russia; [Ross, C.] Univ Dundee, Sch Social Sci, Polit &amp; Int Relat, Dundee, Scotland</t>
  </si>
  <si>
    <t>Russian Academy of Sciences; Institute of Scientific Information on Social Sciences of the Russian Academy of Sciences; University of Dundee</t>
  </si>
  <si>
    <t>Korgunyuk, YG (corresponding author), Russian Acad Sci INION RAS, Inst Sci Informat Social Sci, Polit Sci Dept, Moscow, Russia.</t>
  </si>
  <si>
    <t>partinform@mail.ru; c.z.ross@dundee.ac.uk</t>
  </si>
  <si>
    <t>ZHURNAL POLITICHESKOI FILOSOFII &amp; SOTSIOLOGII POLITIKI POLITIYA</t>
  </si>
  <si>
    <t>MOSCOW</t>
  </si>
  <si>
    <t>3 SOLYANKA ST, BUILDING 1, OFFICE 14, MOSCOW, 109028, RUSSIA</t>
  </si>
  <si>
    <t>2078-5089</t>
  </si>
  <si>
    <t>2587-5914</t>
  </si>
  <si>
    <t>POLITEIA-RUSSIA</t>
  </si>
  <si>
    <t>Politeia</t>
  </si>
  <si>
    <t>10.30570/2078-5089-2023-109-2-77-112</t>
  </si>
  <si>
    <t>Political Science</t>
  </si>
  <si>
    <t>Government &amp; Law</t>
  </si>
  <si>
    <t>K6WC0</t>
  </si>
  <si>
    <t>Green Submitted, gold</t>
  </si>
  <si>
    <t>WOS:001017816000001</t>
  </si>
  <si>
    <t>Mickiewicz, E</t>
  </si>
  <si>
    <t>The election news story on Russian television: A world apart from viewers</t>
  </si>
  <si>
    <t>SLAVIC REVIEW</t>
  </si>
  <si>
    <t>Winning elections is so vital for Russian leaders that competing viewpoints on national television news channels have been scotched, together with the channels that broadcast them. This study examines the other side of the screen: how participants in focus groups in four Russian cities process national channels' treatments of an important regional electoral campaign. The study was conducted during the last period in which viewpoint diversity was still available via TV-6. Unlike findings about other news stories, election stories appear to have little connection to viewers' experiences and values and deprive them of using familiar heuristics to make sense of the stories. For the public, the election story is a genre apart, framed by the same confusing template no matter what the office or region. Even TV-6, soon to be shuttered, broadcast its combative message using that template, thus extinguishing any opportunity for identifying genuine diversity and leaving the audience unable to distinguish between state and private channels, something they easily did for other types of stories. Election stories only cue other election stories. It is mainly younger, post-Soviet participants who bring an alternative frame to watching: norms, acquired through their education, by which election stories in a democracy ought to be constructed.</t>
  </si>
  <si>
    <t>Duke Univ, Durham, NC 27706 USA</t>
  </si>
  <si>
    <t>Duke University</t>
  </si>
  <si>
    <t>AMER ASSOC ADVANCEMENT SLAVIC STUDIES</t>
  </si>
  <si>
    <t>CAMBRIDGE</t>
  </si>
  <si>
    <t>HARVARD UNIV, 8 STORY ST, 3RD FL, CAMBRIDGE, MA 02138 USA</t>
  </si>
  <si>
    <t>0037-6779</t>
  </si>
  <si>
    <t>SLAVIC REV</t>
  </si>
  <si>
    <t>Slavic Rev.</t>
  </si>
  <si>
    <t>SPR</t>
  </si>
  <si>
    <t>+</t>
  </si>
  <si>
    <t>10.2307/4148520</t>
  </si>
  <si>
    <t>Area Studies; Humanities, Multidisciplinary</t>
  </si>
  <si>
    <t>Social Science Citation Index (SSCI); Arts &amp; Humanities Citation Index (A&amp;HCI)</t>
  </si>
  <si>
    <t>Area Studies; Arts &amp; Humanities - Other Topics</t>
  </si>
  <si>
    <t>024YJ</t>
  </si>
  <si>
    <t>WOS:000236232200001</t>
  </si>
  <si>
    <t>Dannreuther, R</t>
  </si>
  <si>
    <t>Dannreuther, Roland</t>
  </si>
  <si>
    <t>Islamic radicalization in Russia: an assessment</t>
  </si>
  <si>
    <t>INTERNATIONAL AFFAIRS</t>
  </si>
  <si>
    <t>CHECHNYA</t>
  </si>
  <si>
    <t>To what extent does Russia face the threat of Islamic radicalization? This article provides an assessment of the nature and severity of the threat and its changing dynamics from the Yeltsin to the Putin periods in post-Soviet Russia. It argues that, contrary to many accounts, the threat was at its greatest during the late 1990s and in the Yeltsin period. Moreover, the Putin administration adopted a series of policies that have had some significant successes in stemming the flow of Islamic radicalism within Russia. This has involved a policy mix, including repression and coercion, most notably in the military campaign in Chechnya; diplomatic efforts in the Middle East and broader Muslim world to improve Russia's image; pro-active domestic policies to co-opt and support moderate Russian Muslim leaders and their communities; and attempts to construct a national identity and ideology which supports the multi-confessional and multinational nature of the Russian state and recognizes the Muslim contribution to Russian statehood and nationality. Although these policies have had their successes, there are also significant limitations, the most notable of which is the failure to address the problems of poor governance in the North Caucasus, which has sustained the Islamist insurgency in the region. The failure to develop an intermediary Muslim civil society in Russia more generally also contributes to the continuing appeal of Islamist radicalism, particularly among younger Russian Muslims.</t>
  </si>
  <si>
    <t>Univ Westminster, Dept Polit &amp; Int Relat, London W1R 8AL, England</t>
  </si>
  <si>
    <t>University of Westminster</t>
  </si>
  <si>
    <t>Dannreuther, R (corresponding author), Univ Westminster, Dept Polit &amp; Int Relat, London W1R 8AL, England.</t>
  </si>
  <si>
    <t>Economic and Social Research Council [ES/F018142/1] Funding Source: researchfish; ESRC [ES/F018142/1] Funding Source: UKRI</t>
  </si>
  <si>
    <t>Economic and Social Research Council(UK Research &amp; Innovation (UKRI)Economic &amp; Social Research Council (ESRC)); ESRC(UK Research &amp; Innovation (UKRI)Economic &amp; Social Research Council (ESRC))</t>
  </si>
  <si>
    <t>OXFORD UNIV PRESS</t>
  </si>
  <si>
    <t>OXFORD</t>
  </si>
  <si>
    <t>GREAT CLARENDON ST, OXFORD OX2 6DP, ENGLAND</t>
  </si>
  <si>
    <t>0020-5850</t>
  </si>
  <si>
    <t>1468-2346</t>
  </si>
  <si>
    <t>INT AFF</t>
  </si>
  <si>
    <t>Int. Aff.</t>
  </si>
  <si>
    <t>JAN</t>
  </si>
  <si>
    <t>10.1111/j.1468-2346.2010.00871.x</t>
  </si>
  <si>
    <t>International Relations</t>
  </si>
  <si>
    <t>545HW</t>
  </si>
  <si>
    <t>WOS:000273724100006</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</si>
  <si>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</si>
  <si>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</si>
  <si>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</si>
  <si>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</si>
  <si>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</si>
  <si>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</si>
  <si>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</si>
  <si>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HSE University (National Research University Higher School of Economics)</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</si>
  <si>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</si>
  <si>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</si>
  <si>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</si>
  <si>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</si>
  <si>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SAGE PUBLICATIONS INC</t>
  </si>
  <si>
    <t>THOUSAND OAKS</t>
  </si>
  <si>
    <t>2455 TELLER RD, THOUSAND OAKS, CA 91320 USA</t>
  </si>
  <si>
    <t>1464-8849</t>
  </si>
  <si>
    <t>1741-3001</t>
  </si>
  <si>
    <t>Journalism</t>
  </si>
  <si>
    <t>NOV</t>
  </si>
  <si>
    <t>10.1177/1464884917751305</t>
  </si>
  <si>
    <t>Communication</t>
  </si>
  <si>
    <t>OB9ZV</t>
  </si>
  <si>
    <t>Bronze</t>
  </si>
  <si>
    <t>WOS:000578823400008</t>
  </si>
  <si>
    <t>Zielony, T; van Bruggen, A</t>
  </si>
  <si>
    <t>Zielony, Tobias; van Bruggen, Arnold</t>
  </si>
  <si>
    <t>Tobias Zielony</t>
  </si>
  <si>
    <t>APERTURE</t>
  </si>
  <si>
    <t>Kiev between dusk and dawn. The city has gone to sleep, but in its brutalist buildings, nightclubs, parks, and alleys a new scene is coming to life. I first visited the Ukrainian capital thirteen years ago, in 2004. The Orange Revolution had just toppled the unpopular authoritarian post-Soviet regime. Tents and makeshift kitchens were erected in the streets, and old women brought pots of jam for the young revolutionaries. Although rumors about tanks and saboteurs continued to spread fear, the people danced, and the newfound freedom was as tangible as the mud underfoot. The energy was electrifying. But the revolution ended. A liberal government came to power but soon succumbed to corruption, division, and waning popular support. In 2014, a second revolution led to the separation of eastern Ukraine and war with Russia. Few people still have illusions about the current government, but the freedom, openness, and energy that made the revolutions so intoxicating remain. In his series Maskirovka (2016-17), the German photographer Tobias Zielony has captured this atmosphere in all its colors and moods. The parks, streets, clubs, and alienating buildings where he photographed Kiev's LGBT scene are shrouded in a permanent mist. His young, sometimes gender-nonconforming subjects party, hang out, disguise themselves, and smoke, smoke, smoke. Drawn to the fringes of the city, they seem to be on their own parallel quest for freedom. And for escapism, according to the people Zielony interviewed on his two visits to the city. He was introduced to the scene by a friend and let the story evolve by following her through Kiev. While the look of the photography and the accounts in his interviews have a documentary feel, Zielony states he's not a documentary photographer. But the series has a purpose. Historically, the fight for gay rights and the struggle for political equality and emancipation of all citizens have been connected, he says. Zielony's photographs from Kiev are reminiscent of images of Berlin in 1989 and Moscow in 1991, showing as they do the first tentative steps of a community looking for a new way of life. Masks have become a mode of communication: worn by protestors in Independence Square during the revolution to conceal identity, worn to prevent the spread of illness, or worn for beauty or sex. They stand for the virtual reality in which Kiev's LGBT community lives, along with other realities in this city that are often felt with force by queer Ukrainians. The Right Sector, Ukraine's far-right nationalist party, has waged public campaigns against LGBT rights. For me, an interviewee named Natasha told Zielony, this kind of hatred is just an escalation of ordinary Ukrainians denying gay people's rights or their existence altogether. These are not easy times.  You are not supposed to be openly queer everywhere, and we don't have any laws protecting partnerships, said another interviewee named Vicky.  Nevertheless, she continued, noting the increased support from gay-friendly allies,  it's a promising situation for transgender people. I hope they will be the ones who will bring us forward. They are the mind openers for previously homophobic people. To put this in perspective, it was only in 2016, after numerous attempts, that the first largely peaceful gay pride event took place. It is a hopeful sign that, despite the political stagnation and anarchy of war, the cultural revolution in the city continues. To some, the freedoms won in 2004 and 2014 seem irreversible. If the LGBT community can take off its mask and dance, party, and live freely, then this particular revolution will have been won. Zielony's series portrays that desire with intensity.</t>
  </si>
  <si>
    <t>NEW YORK</t>
  </si>
  <si>
    <t>20 EAST 23RD ST, NEW YORK, NY 10010 USA</t>
  </si>
  <si>
    <t>0003-6420</t>
  </si>
  <si>
    <t>Aperture</t>
  </si>
  <si>
    <t>WIN</t>
  </si>
  <si>
    <t>Art</t>
  </si>
  <si>
    <t>Arts &amp; Humanities Citation Index (A&amp;HCI)</t>
  </si>
  <si>
    <t>FN1KZ</t>
  </si>
  <si>
    <t>WOS:000415748600022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</si>
</sst>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35</v>
      </c>
      <c r="AH2">
        <v>1</v>
      </c>
      <c r="AI2">
        <v>1</v>
      </c>
      <c r="AJ2">
        <v>0</v>
      </c>
      <c r="AK2">
        <v>3</v>
      </c>
      <c r="AL2" t="s">
        <v>89</v>
      </c>
      <c r="AM2" t="s">
        <v>90</v>
      </c>
      <c r="AN2" t="s">
        <v>91</v>
      </c>
      <c r="AO2" t="s">
        <v>92</v>
      </c>
      <c r="AP2" t="s">
        <v>93</v>
      </c>
      <c r="AQ2" t="s">
        <v>74</v>
      </c>
      <c r="AR2" t="s">
        <v>94</v>
      </c>
      <c r="AS2" t="s">
        <v>95</v>
      </c>
      <c r="AT2" t="s">
        <v>96</v>
      </c>
      <c r="AU2">
        <v>2020</v>
      </c>
      <c r="AV2">
        <v>190</v>
      </c>
      <c r="AW2">
        <v>14</v>
      </c>
      <c r="AX2" t="s">
        <v>74</v>
      </c>
      <c r="AY2" t="s">
        <v>74</v>
      </c>
      <c r="AZ2" t="s">
        <v>74</v>
      </c>
      <c r="BA2" t="s">
        <v>74</v>
      </c>
      <c r="BB2">
        <v>2321</v>
      </c>
      <c r="BC2">
        <v>2332</v>
      </c>
      <c r="BD2" t="s">
        <v>74</v>
      </c>
      <c r="BE2" t="s">
        <v>97</v>
      </c>
      <c r="BF2" t="str">
        <f>HYPERLINK("http://dx.doi.org/10.1080/03004430.2019.1572133","http://dx.doi.org/10.1080/03004430.2019.1572133")</f>
        <v>http://dx.doi.org/10.1080/03004430.2019.1572133</v>
      </c>
      <c r="BG2" t="s">
        <v>74</v>
      </c>
      <c r="BH2" t="s">
        <v>74</v>
      </c>
      <c r="BI2">
        <v>12</v>
      </c>
      <c r="BJ2" t="s">
        <v>98</v>
      </c>
      <c r="BK2" t="s">
        <v>99</v>
      </c>
      <c r="BL2" t="s">
        <v>100</v>
      </c>
      <c r="BM2" t="s">
        <v>101</v>
      </c>
      <c r="BN2" t="s">
        <v>74</v>
      </c>
      <c r="BO2" t="s">
        <v>74</v>
      </c>
      <c r="BP2" t="s">
        <v>74</v>
      </c>
      <c r="BQ2" t="s">
        <v>74</v>
      </c>
      <c r="BR2" t="s">
        <v>102</v>
      </c>
      <c r="BS2" t="s">
        <v>103</v>
      </c>
      <c r="BT2" t="str">
        <f>HYPERLINK("https%3A%2F%2Fwww.webofscience.com%2Fwos%2Fwoscc%2Ffull-record%2FWOS:000596878200014","View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74</v>
      </c>
      <c r="AC3" t="s">
        <v>74</v>
      </c>
      <c r="AD3" t="s">
        <v>74</v>
      </c>
      <c r="AE3" t="s">
        <v>74</v>
      </c>
      <c r="AF3" t="s">
        <v>74</v>
      </c>
      <c r="AG3">
        <v>17</v>
      </c>
      <c r="AH3">
        <v>10</v>
      </c>
      <c r="AI3">
        <v>10</v>
      </c>
      <c r="AJ3">
        <v>0</v>
      </c>
      <c r="AK3">
        <v>0</v>
      </c>
      <c r="AL3" t="s">
        <v>114</v>
      </c>
      <c r="AM3" t="s">
        <v>115</v>
      </c>
      <c r="AN3" t="s">
        <v>116</v>
      </c>
      <c r="AO3" t="s">
        <v>117</v>
      </c>
      <c r="AP3" t="s">
        <v>118</v>
      </c>
      <c r="AQ3" t="s">
        <v>74</v>
      </c>
      <c r="AR3" t="s">
        <v>119</v>
      </c>
      <c r="AS3" t="s">
        <v>120</v>
      </c>
      <c r="AT3" t="s">
        <v>74</v>
      </c>
      <c r="AU3">
        <v>2008</v>
      </c>
      <c r="AV3">
        <v>10</v>
      </c>
      <c r="AW3">
        <v>2</v>
      </c>
      <c r="AX3" t="s">
        <v>74</v>
      </c>
      <c r="AY3" t="s">
        <v>74</v>
      </c>
      <c r="AZ3" t="s">
        <v>74</v>
      </c>
      <c r="BA3" t="s">
        <v>74</v>
      </c>
      <c r="BB3">
        <v>241</v>
      </c>
      <c r="BC3">
        <v>259</v>
      </c>
      <c r="BD3" t="s">
        <v>74</v>
      </c>
      <c r="BE3" t="s">
        <v>121</v>
      </c>
      <c r="BF3" t="str">
        <f>HYPERLINK("http://dx.doi.org/10.1163/000000008793066713","http://dx.doi.org/10.1163/000000008793066713")</f>
        <v>http://dx.doi.org/10.1163/000000008793066713</v>
      </c>
      <c r="BG3" t="s">
        <v>74</v>
      </c>
      <c r="BH3" t="s">
        <v>74</v>
      </c>
      <c r="BI3">
        <v>19</v>
      </c>
      <c r="BJ3" t="s">
        <v>122</v>
      </c>
      <c r="BK3" t="s">
        <v>123</v>
      </c>
      <c r="BL3" t="s">
        <v>122</v>
      </c>
      <c r="BM3" t="s">
        <v>124</v>
      </c>
      <c r="BN3" t="s">
        <v>74</v>
      </c>
      <c r="BO3" t="s">
        <v>74</v>
      </c>
      <c r="BP3" t="s">
        <v>74</v>
      </c>
      <c r="BQ3" t="s">
        <v>74</v>
      </c>
      <c r="BR3" t="s">
        <v>102</v>
      </c>
      <c r="BS3" t="s">
        <v>125</v>
      </c>
      <c r="BT3" t="str">
        <f>HYPERLINK("https%3A%2F%2Fwww.webofscience.com%2Fwos%2Fwoscc%2Ffull-record%2FWOS:000212360300003","View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131</v>
      </c>
      <c r="V4" t="s">
        <v>132</v>
      </c>
      <c r="W4" t="s">
        <v>133</v>
      </c>
      <c r="X4" t="s">
        <v>134</v>
      </c>
      <c r="Y4" t="s">
        <v>135</v>
      </c>
      <c r="Z4" t="s">
        <v>136</v>
      </c>
      <c r="AA4" t="s">
        <v>74</v>
      </c>
      <c r="AB4" t="s">
        <v>74</v>
      </c>
      <c r="AC4" t="s">
        <v>74</v>
      </c>
      <c r="AD4" t="s">
        <v>74</v>
      </c>
      <c r="AE4" t="s">
        <v>74</v>
      </c>
      <c r="AF4" t="s">
        <v>74</v>
      </c>
      <c r="AG4">
        <v>25</v>
      </c>
      <c r="AH4">
        <v>0</v>
      </c>
      <c r="AI4">
        <v>0</v>
      </c>
      <c r="AJ4">
        <v>0</v>
      </c>
      <c r="AK4">
        <v>0</v>
      </c>
      <c r="AL4" t="s">
        <v>137</v>
      </c>
      <c r="AM4" t="s">
        <v>138</v>
      </c>
      <c r="AN4" t="s">
        <v>139</v>
      </c>
      <c r="AO4" t="s">
        <v>140</v>
      </c>
      <c r="AP4" t="s">
        <v>141</v>
      </c>
      <c r="AQ4" t="s">
        <v>74</v>
      </c>
      <c r="AR4" t="s">
        <v>142</v>
      </c>
      <c r="AS4" t="s">
        <v>143</v>
      </c>
      <c r="AT4" t="s">
        <v>74</v>
      </c>
      <c r="AU4">
        <v>2023</v>
      </c>
      <c r="AV4">
        <v>109</v>
      </c>
      <c r="AW4">
        <v>2</v>
      </c>
      <c r="AX4" t="s">
        <v>74</v>
      </c>
      <c r="AY4" t="s">
        <v>74</v>
      </c>
      <c r="AZ4" t="s">
        <v>74</v>
      </c>
      <c r="BA4" t="s">
        <v>74</v>
      </c>
      <c r="BB4">
        <v>77</v>
      </c>
      <c r="BC4">
        <v>112</v>
      </c>
      <c r="BD4" t="s">
        <v>74</v>
      </c>
      <c r="BE4" t="s">
        <v>144</v>
      </c>
      <c r="BF4" t="str">
        <f>HYPERLINK("http://dx.doi.org/10.30570/2078-5089-2023-109-2-77-112","http://dx.doi.org/10.30570/2078-5089-2023-109-2-77-112")</f>
        <v>http://dx.doi.org/10.30570/2078-5089-2023-109-2-77-112</v>
      </c>
      <c r="BG4" t="s">
        <v>74</v>
      </c>
      <c r="BH4" t="s">
        <v>74</v>
      </c>
      <c r="BI4">
        <v>36</v>
      </c>
      <c r="BJ4" t="s">
        <v>145</v>
      </c>
      <c r="BK4" t="s">
        <v>123</v>
      </c>
      <c r="BL4" t="s">
        <v>146</v>
      </c>
      <c r="BM4" t="s">
        <v>147</v>
      </c>
      <c r="BN4" t="s">
        <v>74</v>
      </c>
      <c r="BO4" t="s">
        <v>148</v>
      </c>
      <c r="BP4" t="s">
        <v>74</v>
      </c>
      <c r="BQ4" t="s">
        <v>74</v>
      </c>
      <c r="BR4" t="s">
        <v>102</v>
      </c>
      <c r="BS4" t="s">
        <v>149</v>
      </c>
      <c r="BT4" t="str">
        <f>HYPERLINK("https%3A%2F%2Fwww.webofscience.com%2Fwos%2Fwoscc%2Ffull-record%2FWOS:001017816000001","View Full Record in Web of Science")</f>
        <v>View Full Record in Web of Science</v>
      </c>
    </row>
    <row r="5" spans="1:72" x14ac:dyDescent="0.25">
      <c r="A5" t="s">
        <v>72</v>
      </c>
      <c r="B5" t="s">
        <v>150</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74</v>
      </c>
      <c r="U5" t="s">
        <v>74</v>
      </c>
      <c r="V5" t="s">
        <v>153</v>
      </c>
      <c r="W5" t="s">
        <v>154</v>
      </c>
      <c r="X5" t="s">
        <v>155</v>
      </c>
      <c r="Y5" t="s">
        <v>74</v>
      </c>
      <c r="Z5" t="s">
        <v>74</v>
      </c>
      <c r="AA5" t="s">
        <v>74</v>
      </c>
      <c r="AB5" t="s">
        <v>74</v>
      </c>
      <c r="AC5" t="s">
        <v>74</v>
      </c>
      <c r="AD5" t="s">
        <v>74</v>
      </c>
      <c r="AE5" t="s">
        <v>74</v>
      </c>
      <c r="AF5" t="s">
        <v>74</v>
      </c>
      <c r="AG5">
        <v>30</v>
      </c>
      <c r="AH5">
        <v>6</v>
      </c>
      <c r="AI5">
        <v>6</v>
      </c>
      <c r="AJ5">
        <v>0</v>
      </c>
      <c r="AK5">
        <v>1</v>
      </c>
      <c r="AL5" t="s">
        <v>156</v>
      </c>
      <c r="AM5" t="s">
        <v>157</v>
      </c>
      <c r="AN5" t="s">
        <v>158</v>
      </c>
      <c r="AO5" t="s">
        <v>159</v>
      </c>
      <c r="AP5" t="s">
        <v>74</v>
      </c>
      <c r="AQ5" t="s">
        <v>74</v>
      </c>
      <c r="AR5" t="s">
        <v>160</v>
      </c>
      <c r="AS5" t="s">
        <v>161</v>
      </c>
      <c r="AT5" t="s">
        <v>162</v>
      </c>
      <c r="AU5">
        <v>2006</v>
      </c>
      <c r="AV5">
        <v>65</v>
      </c>
      <c r="AW5">
        <v>1</v>
      </c>
      <c r="AX5" t="s">
        <v>74</v>
      </c>
      <c r="AY5" t="s">
        <v>74</v>
      </c>
      <c r="AZ5" t="s">
        <v>74</v>
      </c>
      <c r="BA5" t="s">
        <v>74</v>
      </c>
      <c r="BB5">
        <v>1</v>
      </c>
      <c r="BC5" t="s">
        <v>163</v>
      </c>
      <c r="BD5" t="s">
        <v>74</v>
      </c>
      <c r="BE5" t="s">
        <v>164</v>
      </c>
      <c r="BF5" t="str">
        <f>HYPERLINK("http://dx.doi.org/10.2307/4148520","http://dx.doi.org/10.2307/4148520")</f>
        <v>http://dx.doi.org/10.2307/4148520</v>
      </c>
      <c r="BG5" t="s">
        <v>74</v>
      </c>
      <c r="BH5" t="s">
        <v>74</v>
      </c>
      <c r="BI5">
        <v>24</v>
      </c>
      <c r="BJ5" t="s">
        <v>165</v>
      </c>
      <c r="BK5" t="s">
        <v>166</v>
      </c>
      <c r="BL5" t="s">
        <v>167</v>
      </c>
      <c r="BM5" t="s">
        <v>168</v>
      </c>
      <c r="BN5" t="s">
        <v>74</v>
      </c>
      <c r="BO5" t="s">
        <v>74</v>
      </c>
      <c r="BP5" t="s">
        <v>74</v>
      </c>
      <c r="BQ5" t="s">
        <v>74</v>
      </c>
      <c r="BR5" t="s">
        <v>102</v>
      </c>
      <c r="BS5" t="s">
        <v>169</v>
      </c>
      <c r="BT5" t="str">
        <f>HYPERLINK("https%3A%2F%2Fwww.webofscience.com%2Fwos%2Fwoscc%2Ffull-record%2FWOS:000236232200001","View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74</v>
      </c>
      <c r="U6" t="s">
        <v>174</v>
      </c>
      <c r="V6" t="s">
        <v>175</v>
      </c>
      <c r="W6" t="s">
        <v>176</v>
      </c>
      <c r="X6" t="s">
        <v>177</v>
      </c>
      <c r="Y6" t="s">
        <v>178</v>
      </c>
      <c r="Z6" t="s">
        <v>74</v>
      </c>
      <c r="AA6" t="s">
        <v>74</v>
      </c>
      <c r="AB6" t="s">
        <v>74</v>
      </c>
      <c r="AC6" t="s">
        <v>179</v>
      </c>
      <c r="AD6" t="s">
        <v>180</v>
      </c>
      <c r="AE6" t="s">
        <v>74</v>
      </c>
      <c r="AF6" t="s">
        <v>74</v>
      </c>
      <c r="AG6">
        <v>63</v>
      </c>
      <c r="AH6">
        <v>10</v>
      </c>
      <c r="AI6">
        <v>10</v>
      </c>
      <c r="AJ6">
        <v>0</v>
      </c>
      <c r="AK6">
        <v>12</v>
      </c>
      <c r="AL6" t="s">
        <v>181</v>
      </c>
      <c r="AM6" t="s">
        <v>182</v>
      </c>
      <c r="AN6" t="s">
        <v>183</v>
      </c>
      <c r="AO6" t="s">
        <v>184</v>
      </c>
      <c r="AP6" t="s">
        <v>185</v>
      </c>
      <c r="AQ6" t="s">
        <v>74</v>
      </c>
      <c r="AR6" t="s">
        <v>186</v>
      </c>
      <c r="AS6" t="s">
        <v>187</v>
      </c>
      <c r="AT6" t="s">
        <v>188</v>
      </c>
      <c r="AU6">
        <v>2010</v>
      </c>
      <c r="AV6">
        <v>86</v>
      </c>
      <c r="AW6">
        <v>1</v>
      </c>
      <c r="AX6" t="s">
        <v>74</v>
      </c>
      <c r="AY6" t="s">
        <v>74</v>
      </c>
      <c r="AZ6" t="s">
        <v>74</v>
      </c>
      <c r="BA6" t="s">
        <v>74</v>
      </c>
      <c r="BB6">
        <v>109</v>
      </c>
      <c r="BC6" t="s">
        <v>163</v>
      </c>
      <c r="BD6" t="s">
        <v>74</v>
      </c>
      <c r="BE6" t="s">
        <v>189</v>
      </c>
      <c r="BF6" t="str">
        <f>HYPERLINK("http://dx.doi.org/10.1111/j.1468-2346.2010.00871.x","http://dx.doi.org/10.1111/j.1468-2346.2010.00871.x")</f>
        <v>http://dx.doi.org/10.1111/j.1468-2346.2010.00871.x</v>
      </c>
      <c r="BG6" t="s">
        <v>74</v>
      </c>
      <c r="BH6" t="s">
        <v>74</v>
      </c>
      <c r="BI6">
        <v>19</v>
      </c>
      <c r="BJ6" t="s">
        <v>190</v>
      </c>
      <c r="BK6" t="s">
        <v>99</v>
      </c>
      <c r="BL6" t="s">
        <v>190</v>
      </c>
      <c r="BM6" t="s">
        <v>191</v>
      </c>
      <c r="BN6" t="s">
        <v>74</v>
      </c>
      <c r="BO6" t="s">
        <v>74</v>
      </c>
      <c r="BP6" t="s">
        <v>74</v>
      </c>
      <c r="BQ6" t="s">
        <v>74</v>
      </c>
      <c r="BR6" t="s">
        <v>102</v>
      </c>
      <c r="BS6" t="s">
        <v>192</v>
      </c>
      <c r="BT6" t="str">
        <f>HYPERLINK("https%3A%2F%2Fwww.webofscience.com%2Fwos%2Fwoscc%2Ffull-record%2FWOS:000273724100006","View Full Record in Web of Science")</f>
        <v>View Full Record in Web of Science</v>
      </c>
    </row>
    <row r="7" spans="1:72" x14ac:dyDescent="0.25">
      <c r="A7" t="s">
        <v>72</v>
      </c>
      <c r="B7" t="s">
        <v>193</v>
      </c>
      <c r="C7" t="s">
        <v>74</v>
      </c>
      <c r="D7" t="s">
        <v>74</v>
      </c>
      <c r="E7" t="s">
        <v>74</v>
      </c>
      <c r="F7" t="s">
        <v>194</v>
      </c>
      <c r="G7" t="s">
        <v>74</v>
      </c>
      <c r="H7" t="s">
        <v>74</v>
      </c>
      <c r="I7" t="s">
        <v>195</v>
      </c>
      <c r="J7" t="s">
        <v>196</v>
      </c>
      <c r="K7" t="s">
        <v>74</v>
      </c>
      <c r="L7" t="s">
        <v>74</v>
      </c>
      <c r="M7" t="s">
        <v>78</v>
      </c>
      <c r="N7" t="s">
        <v>79</v>
      </c>
      <c r="O7" t="s">
        <v>74</v>
      </c>
      <c r="P7" t="s">
        <v>74</v>
      </c>
      <c r="Q7" t="s">
        <v>74</v>
      </c>
      <c r="R7" t="s">
        <v>74</v>
      </c>
      <c r="S7" t="s">
        <v>74</v>
      </c>
      <c r="T7" t="s">
        <v>197</v>
      </c>
      <c r="U7" t="s">
        <v>74</v>
      </c>
      <c r="V7" t="s">
        <v>198</v>
      </c>
      <c r="W7" t="s">
        <v>199</v>
      </c>
      <c r="X7" t="s">
        <v>200</v>
      </c>
      <c r="Y7" t="s">
        <v>201</v>
      </c>
      <c r="Z7" t="s">
        <v>202</v>
      </c>
      <c r="AA7" t="s">
        <v>203</v>
      </c>
      <c r="AB7" t="s">
        <v>204</v>
      </c>
      <c r="AC7" t="s">
        <v>74</v>
      </c>
      <c r="AD7" t="s">
        <v>74</v>
      </c>
      <c r="AE7" t="s">
        <v>74</v>
      </c>
      <c r="AF7" t="s">
        <v>74</v>
      </c>
      <c r="AG7">
        <v>39</v>
      </c>
      <c r="AH7">
        <v>4</v>
      </c>
      <c r="AI7">
        <v>4</v>
      </c>
      <c r="AJ7">
        <v>0</v>
      </c>
      <c r="AK7">
        <v>8</v>
      </c>
      <c r="AL7" t="s">
        <v>205</v>
      </c>
      <c r="AM7" t="s">
        <v>206</v>
      </c>
      <c r="AN7" t="s">
        <v>207</v>
      </c>
      <c r="AO7" t="s">
        <v>208</v>
      </c>
      <c r="AP7" t="s">
        <v>209</v>
      </c>
      <c r="AQ7" t="s">
        <v>74</v>
      </c>
      <c r="AR7" t="s">
        <v>196</v>
      </c>
      <c r="AS7" t="s">
        <v>210</v>
      </c>
      <c r="AT7" t="s">
        <v>211</v>
      </c>
      <c r="AU7">
        <v>2020</v>
      </c>
      <c r="AV7">
        <v>21</v>
      </c>
      <c r="AW7">
        <v>11</v>
      </c>
      <c r="AX7" t="s">
        <v>74</v>
      </c>
      <c r="AY7" t="s">
        <v>74</v>
      </c>
      <c r="AZ7" t="s">
        <v>74</v>
      </c>
      <c r="BA7" t="s">
        <v>74</v>
      </c>
      <c r="BB7">
        <v>1727</v>
      </c>
      <c r="BC7">
        <v>1742</v>
      </c>
      <c r="BD7" t="s">
        <v>74</v>
      </c>
      <c r="BE7" t="s">
        <v>212</v>
      </c>
      <c r="BF7" t="str">
        <f>HYPERLINK("http://dx.doi.org/10.1177/1464884917751305","http://dx.doi.org/10.1177/1464884917751305")</f>
        <v>http://dx.doi.org/10.1177/1464884917751305</v>
      </c>
      <c r="BG7" t="s">
        <v>74</v>
      </c>
      <c r="BH7" t="s">
        <v>74</v>
      </c>
      <c r="BI7">
        <v>16</v>
      </c>
      <c r="BJ7" t="s">
        <v>213</v>
      </c>
      <c r="BK7" t="s">
        <v>99</v>
      </c>
      <c r="BL7" t="s">
        <v>213</v>
      </c>
      <c r="BM7" t="s">
        <v>214</v>
      </c>
      <c r="BN7" t="s">
        <v>74</v>
      </c>
      <c r="BO7" t="s">
        <v>215</v>
      </c>
      <c r="BP7" t="s">
        <v>74</v>
      </c>
      <c r="BQ7" t="s">
        <v>74</v>
      </c>
      <c r="BR7" t="s">
        <v>102</v>
      </c>
      <c r="BS7" t="s">
        <v>216</v>
      </c>
      <c r="BT7" t="str">
        <f>HYPERLINK("https%3A%2F%2Fwww.webofscience.com%2Fwos%2Fwoscc%2Ffull-record%2FWOS:000578823400008","View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78</v>
      </c>
      <c r="N8" t="s">
        <v>79</v>
      </c>
      <c r="O8" t="s">
        <v>74</v>
      </c>
      <c r="P8" t="s">
        <v>74</v>
      </c>
      <c r="Q8" t="s">
        <v>74</v>
      </c>
      <c r="R8" t="s">
        <v>74</v>
      </c>
      <c r="S8" t="s">
        <v>74</v>
      </c>
      <c r="T8" t="s">
        <v>74</v>
      </c>
      <c r="U8" t="s">
        <v>74</v>
      </c>
      <c r="V8" t="s">
        <v>221</v>
      </c>
      <c r="W8" t="s">
        <v>74</v>
      </c>
      <c r="X8" t="s">
        <v>74</v>
      </c>
      <c r="Y8" t="s">
        <v>74</v>
      </c>
      <c r="Z8" t="s">
        <v>74</v>
      </c>
      <c r="AA8" t="s">
        <v>74</v>
      </c>
      <c r="AB8" t="s">
        <v>74</v>
      </c>
      <c r="AC8" t="s">
        <v>74</v>
      </c>
      <c r="AD8" t="s">
        <v>74</v>
      </c>
      <c r="AE8" t="s">
        <v>74</v>
      </c>
      <c r="AF8" t="s">
        <v>74</v>
      </c>
      <c r="AG8">
        <v>0</v>
      </c>
      <c r="AH8">
        <v>0</v>
      </c>
      <c r="AI8">
        <v>0</v>
      </c>
      <c r="AJ8">
        <v>0</v>
      </c>
      <c r="AK8">
        <v>5</v>
      </c>
      <c r="AL8" t="s">
        <v>220</v>
      </c>
      <c r="AM8" t="s">
        <v>222</v>
      </c>
      <c r="AN8" t="s">
        <v>223</v>
      </c>
      <c r="AO8" t="s">
        <v>224</v>
      </c>
      <c r="AP8" t="s">
        <v>74</v>
      </c>
      <c r="AQ8" t="s">
        <v>74</v>
      </c>
      <c r="AR8" t="s">
        <v>220</v>
      </c>
      <c r="AS8" t="s">
        <v>225</v>
      </c>
      <c r="AT8" t="s">
        <v>226</v>
      </c>
      <c r="AU8">
        <v>2017</v>
      </c>
      <c r="AV8" t="s">
        <v>74</v>
      </c>
      <c r="AW8">
        <v>229</v>
      </c>
      <c r="AX8" t="s">
        <v>74</v>
      </c>
      <c r="AY8" t="s">
        <v>74</v>
      </c>
      <c r="AZ8" t="s">
        <v>74</v>
      </c>
      <c r="BA8" t="s">
        <v>74</v>
      </c>
      <c r="BB8">
        <v>124</v>
      </c>
      <c r="BC8">
        <v>129</v>
      </c>
      <c r="BD8" t="s">
        <v>74</v>
      </c>
      <c r="BE8" t="s">
        <v>74</v>
      </c>
      <c r="BF8" t="s">
        <v>74</v>
      </c>
      <c r="BG8" t="s">
        <v>74</v>
      </c>
      <c r="BH8" t="s">
        <v>74</v>
      </c>
      <c r="BI8">
        <v>6</v>
      </c>
      <c r="BJ8" t="s">
        <v>227</v>
      </c>
      <c r="BK8" t="s">
        <v>228</v>
      </c>
      <c r="BL8" t="s">
        <v>227</v>
      </c>
      <c r="BM8" t="s">
        <v>229</v>
      </c>
      <c r="BN8" t="s">
        <v>74</v>
      </c>
      <c r="BO8" t="s">
        <v>74</v>
      </c>
      <c r="BP8" t="s">
        <v>74</v>
      </c>
      <c r="BQ8" t="s">
        <v>74</v>
      </c>
      <c r="BR8" t="s">
        <v>102</v>
      </c>
      <c r="BS8" t="s">
        <v>230</v>
      </c>
      <c r="BT8" t="str">
        <f>HYPERLINK("https%3A%2F%2Fwww.webofscience.com%2Fwos%2Fwoscc%2Ffull-record%2FWOS:000415748600022","View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2023-10-08T12:36:25Z</dcterms:created>
  <dcterms:modified xsi:type="dcterms:W3CDTF">2023-10-08T12:36:25Z</dcterms:modified>
</cp:coreProperties>
</file>